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H:\(-DELO-)\03 Razpisi\2023\430- - Sistemsko vzdrzevanje\"/>
    </mc:Choice>
  </mc:AlternateContent>
  <bookViews>
    <workbookView xWindow="0" yWindow="0" windowWidth="38400" windowHeight="17700"/>
  </bookViews>
  <sheets>
    <sheet name="Sheet1" sheetId="1" r:id="rId1"/>
  </sheets>
  <definedNames>
    <definedName name="_xlnm.Print_Area" localSheetId="0">Sheet1!$A$1:$J$49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1" i="1" l="1"/>
  <c r="L12" i="1"/>
  <c r="L13" i="1"/>
  <c r="L14" i="1"/>
  <c r="L15" i="1"/>
  <c r="L16" i="1"/>
  <c r="L17" i="1"/>
  <c r="J17" i="1" s="1"/>
  <c r="L18" i="1"/>
  <c r="L19" i="1"/>
  <c r="J19" i="1" s="1"/>
  <c r="L20" i="1"/>
  <c r="J20" i="1" s="1"/>
  <c r="L21" i="1"/>
  <c r="J21" i="1" s="1"/>
  <c r="L22" i="1"/>
  <c r="L23" i="1"/>
  <c r="L24" i="1"/>
  <c r="L25" i="1"/>
  <c r="L26" i="1"/>
  <c r="L27" i="1"/>
  <c r="L10" i="1"/>
  <c r="J27" i="1"/>
  <c r="J26" i="1"/>
  <c r="J25" i="1"/>
  <c r="J24" i="1"/>
  <c r="J23" i="1"/>
  <c r="J22" i="1"/>
  <c r="J18" i="1"/>
  <c r="J16" i="1"/>
  <c r="J15" i="1"/>
  <c r="J14" i="1"/>
  <c r="J13" i="1"/>
  <c r="J12" i="1"/>
  <c r="J11" i="1"/>
  <c r="L29" i="1" l="1"/>
  <c r="J29" i="1" s="1"/>
  <c r="L28" i="1"/>
  <c r="J28" i="1" s="1"/>
  <c r="J10" i="1"/>
</calcChain>
</file>

<file path=xl/sharedStrings.xml><?xml version="1.0" encoding="utf-8"?>
<sst xmlns="http://schemas.openxmlformats.org/spreadsheetml/2006/main" count="77" uniqueCount="69">
  <si>
    <t>Ponudnik</t>
  </si>
  <si>
    <t>Partner v skupni ponudbi</t>
  </si>
  <si>
    <t>Podizvajalec</t>
  </si>
  <si>
    <t>Delež v %</t>
  </si>
  <si>
    <t>Tip gospodarskega subjekta</t>
  </si>
  <si>
    <t>Vrsta storitve</t>
  </si>
  <si>
    <t>Kontrola</t>
  </si>
  <si>
    <t>Skupno %</t>
  </si>
  <si>
    <t xml:space="preserve">Ponudnik navede vse gospodarske subjekte, ki bodo predmetne storitve prevzeli v izvajanje/podizvajanje. </t>
  </si>
  <si>
    <t>(obrazec se izpolni samo v primeru skupne ponudbe ali ponudbe s podizvajalci)</t>
  </si>
  <si>
    <t>Kraj:</t>
  </si>
  <si>
    <t>Datum:</t>
  </si>
  <si>
    <t>Ponudnik obseg posamezne vrste storitve, ki jo posamezni gospodarski subjekt prevzema v izvajanje, oceni in izrazi z deležem v %, pri čemer se na tem mestu navedeni % v fazi izbire najugodnejšega ponudnika ne sme spreminjati.</t>
  </si>
  <si>
    <t>Ponudnik mora obvezno navesti vse deleže prevzetih storitev za vse sodelujoče gospodarske subjekte.</t>
  </si>
  <si>
    <t>Naziv gospodarskega subjekta</t>
  </si>
  <si>
    <t>Navodila za izpolnjevanje obrazca in razlaga določenih postavk:</t>
  </si>
  <si>
    <t>Vsota deležev vseh gospodarskih subjektov po posamezni vrsti storitev  mora biti 100%, kar se avtomatično preverja v stolpcu "Kontrola".</t>
  </si>
  <si>
    <t>Zap.št.</t>
  </si>
  <si>
    <r>
      <t xml:space="preserve">Koordinacija in nadzor nad izvedbo predmetnih storitev in izvajanjem pogodbe </t>
    </r>
    <r>
      <rPr>
        <sz val="12"/>
        <color theme="1"/>
        <rFont val="Calibri"/>
        <family val="2"/>
        <charset val="238"/>
        <scheme val="minor"/>
      </rPr>
      <t>*</t>
    </r>
  </si>
  <si>
    <t>*</t>
  </si>
  <si>
    <t>**</t>
  </si>
  <si>
    <t>***</t>
  </si>
  <si>
    <t xml:space="preserve">Del  storitev mora obvezno prevzeti v izvajanje ponudnik sam.  </t>
  </si>
  <si>
    <t>Če je potrebno, ponudnik navede druge pripadajoče storitve, jih opiše in navede skupni delež vseh opisanih storitev.</t>
  </si>
  <si>
    <t>Če je potrebno, ponudnik poda dodatna pojasnila v zvezi z razdelitvijo del med gospodarskimi subjekti.</t>
  </si>
  <si>
    <t>Opombe: ***</t>
  </si>
  <si>
    <r>
      <t xml:space="preserve">Morebitne druge pripadajoče storitve: **
___________________________________
___________________________________
</t>
    </r>
    <r>
      <rPr>
        <sz val="8"/>
        <color theme="1"/>
        <rFont val="Calibri"/>
        <family val="2"/>
        <charset val="238"/>
        <scheme val="minor"/>
      </rPr>
      <t>(opis)</t>
    </r>
  </si>
  <si>
    <t>1.</t>
  </si>
  <si>
    <t>2.</t>
  </si>
  <si>
    <t>3.</t>
  </si>
  <si>
    <t>4.</t>
  </si>
  <si>
    <t>5.</t>
  </si>
  <si>
    <t>6.</t>
  </si>
  <si>
    <t>Ime in priimek podpisnika ponudnika:</t>
  </si>
  <si>
    <t>Podpis:</t>
  </si>
  <si>
    <t>Storitve povezane z Red Hat OpenShift (Container Platform)</t>
  </si>
  <si>
    <t>Storitve povezane z operacijskim sistemom Linux</t>
  </si>
  <si>
    <t>Storitve povezane z IBM WebSphere Application Server</t>
  </si>
  <si>
    <t>Storitve povezane z IBM Business Automation Workflow</t>
  </si>
  <si>
    <t>Storitve povezane z IBM App Connect</t>
  </si>
  <si>
    <t>Storitve povezane z IBM MQ</t>
  </si>
  <si>
    <t>Storitve povezane z IBM DataPower</t>
  </si>
  <si>
    <t>Storitve povezane z IBM Security Directory Suite</t>
  </si>
  <si>
    <t>Storitve povezane z IBM DB2</t>
  </si>
  <si>
    <t>Storitve povezane z IBM Content Manager on Demand</t>
  </si>
  <si>
    <t>Storitve povezane z IBM Spectrum Protect for Data Protection</t>
  </si>
  <si>
    <t>Storitve povezane z IBM DataCap</t>
  </si>
  <si>
    <t>Storitve povezane z IBM Security Access Manager</t>
  </si>
  <si>
    <t>Storitve povezane z IBM Security Identity Manager</t>
  </si>
  <si>
    <t>Storitve povezane z IBM Security Verify Privilege Vault</t>
  </si>
  <si>
    <t>Storitve povezane z IBM Spectrum Protect</t>
  </si>
  <si>
    <t>Storitve povezane s HCL Domino</t>
  </si>
  <si>
    <t>Storitve povezane z IBM QRadar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</si>
  <si>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</si>
  <si>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</si>
  <si>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</si>
  <si>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</si>
  <si>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</si>
  <si>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</si>
  <si>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</si>
  <si>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</si>
  <si>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</si>
  <si>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</si>
  <si>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</si>
  <si>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</si>
  <si>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Javno naročilo št. 430-24/2023 – pomoč pri upravljanju, vzdrževanju in razvoju sistemskih okolij</t>
  </si>
  <si>
    <t>OBRAZEC  11/1 - Razdelitev del med gospodarskimi subjekti za SKLOP 1</t>
  </si>
  <si>
    <t>19.</t>
  </si>
  <si>
    <t>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</si>
</sst>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/>
    </xf>
    <xf numFmtId="0" fontId="0" fillId="0" borderId="0" xfId="0" applyAlignment="1" applyProtection="1"/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/>
    </xf>
    <xf numFmtId="0" fontId="0" fillId="0" borderId="0" xfId="0" applyProtection="1"/>
    <xf numFmtId="0" fontId="2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wrapText="1"/>
    </xf>
    <xf numFmtId="0" fontId="4" fillId="0" borderId="0" xfId="0" applyFont="1" applyAlignment="1" applyProtection="1">
      <alignment horizontal="left" vertical="center" indent="1"/>
    </xf>
    <xf numFmtId="0" fontId="4" fillId="0" borderId="5" xfId="0" applyFont="1" applyBorder="1" applyAlignment="1" applyProtection="1">
      <alignment horizontal="right" vertical="center" wrapText="1" indent="1"/>
    </xf>
    <xf numFmtId="0" fontId="4" fillId="0" borderId="4" xfId="0" applyFont="1" applyBorder="1" applyAlignment="1" applyProtection="1">
      <alignment horizontal="right" vertical="center" wrapText="1" indent="1"/>
    </xf>
    <xf numFmtId="0" fontId="4" fillId="0" borderId="3" xfId="0" applyFont="1" applyBorder="1" applyAlignment="1" applyProtection="1">
      <alignment horizontal="right" vertical="center" wrapText="1" indent="1"/>
    </xf>
    <xf numFmtId="0" fontId="3" fillId="0" borderId="3" xfId="0" applyFont="1" applyBorder="1" applyAlignment="1" applyProtection="1">
      <alignment horizontal="left" vertical="center" wrapText="1" indent="1"/>
    </xf>
    <xf numFmtId="0" fontId="3" fillId="0" borderId="1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right" vertical="center" wrapText="1" indent="1"/>
    </xf>
    <xf numFmtId="0" fontId="4" fillId="0" borderId="3" xfId="0" applyFont="1" applyFill="1" applyBorder="1" applyAlignment="1" applyProtection="1">
      <alignment horizontal="left" vertical="center" wrapText="1" indent="1"/>
    </xf>
    <xf numFmtId="10" fontId="0" fillId="3" borderId="1" xfId="0" applyNumberFormat="1" applyFill="1" applyBorder="1" applyAlignment="1" applyProtection="1">
      <alignment horizontal="right" vertical="center" wrapText="1" indent="1"/>
    </xf>
    <xf numFmtId="0" fontId="4" fillId="0" borderId="1" xfId="0" applyFont="1" applyFill="1" applyBorder="1" applyAlignment="1" applyProtection="1">
      <alignment horizontal="left" vertical="center" wrapText="1" indent="1"/>
    </xf>
    <xf numFmtId="0" fontId="0" fillId="0" borderId="0" xfId="0" applyBorder="1" applyProtection="1"/>
    <xf numFmtId="10" fontId="0" fillId="0" borderId="0" xfId="0" applyNumberFormat="1" applyFill="1" applyBorder="1" applyAlignment="1" applyProtection="1">
      <alignment horizontal="right" vertical="center" wrapText="1" indent="1"/>
    </xf>
    <xf numFmtId="0" fontId="0" fillId="0" borderId="0" xfId="0" applyFill="1" applyBorder="1" applyProtection="1"/>
    <xf numFmtId="0" fontId="1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horizontal="left" indent="1"/>
    </xf>
    <xf numFmtId="0" fontId="6" fillId="0" borderId="0" xfId="0" applyFont="1" applyAlignment="1" applyProtection="1">
      <alignment wrapText="1"/>
    </xf>
    <xf numFmtId="0" fontId="0" fillId="0" borderId="0" xfId="0" applyAlignment="1" applyProtection="1">
      <alignment horizontal="right" vertical="center" indent="1"/>
    </xf>
    <xf numFmtId="10" fontId="5" fillId="0" borderId="0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10" fontId="0" fillId="2" borderId="1" xfId="0" applyNumberFormat="1" applyFill="1" applyBorder="1" applyAlignment="1" applyProtection="1">
      <alignment horizontal="right" vertical="center" wrapText="1" indent="1"/>
      <protection locked="0"/>
    </xf>
    <xf numFmtId="0" fontId="4" fillId="2" borderId="1" xfId="0" applyFon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wrapText="1"/>
    </xf>
    <xf numFmtId="0" fontId="0" fillId="0" borderId="9" xfId="0" applyBorder="1" applyProtection="1"/>
    <xf numFmtId="10" fontId="0" fillId="0" borderId="0" xfId="0" applyNumberFormat="1" applyAlignment="1" applyProtection="1">
      <alignment wrapText="1"/>
    </xf>
    <xf numFmtId="0" fontId="8" fillId="0" borderId="0" xfId="0" applyFont="1" applyProtection="1"/>
    <xf numFmtId="10" fontId="8" fillId="0" borderId="0" xfId="0" applyNumberFormat="1" applyFont="1" applyProtection="1"/>
    <xf numFmtId="0" fontId="8" fillId="0" borderId="0" xfId="0" applyFont="1" applyFill="1" applyBorder="1" applyProtection="1"/>
    <xf numFmtId="0" fontId="0" fillId="2" borderId="0" xfId="0" applyFill="1" applyAlignment="1" applyProtection="1">
      <alignment horizontal="right"/>
      <protection locked="0"/>
    </xf>
    <xf numFmtId="10" fontId="0" fillId="2" borderId="6" xfId="0" applyNumberFormat="1" applyFill="1" applyBorder="1" applyAlignment="1" applyProtection="1">
      <alignment horizontal="left" vertical="center" wrapText="1" indent="1"/>
      <protection locked="0"/>
    </xf>
    <xf numFmtId="10" fontId="0" fillId="2" borderId="7" xfId="0" applyNumberFormat="1" applyFill="1" applyBorder="1" applyAlignment="1" applyProtection="1">
      <alignment horizontal="left" vertical="center" wrapText="1" indent="1"/>
      <protection locked="0"/>
    </xf>
    <xf numFmtId="10" fontId="0" fillId="2" borderId="8" xfId="0" applyNumberFormat="1" applyFill="1" applyBorder="1" applyAlignment="1" applyProtection="1">
      <alignment horizontal="left" vertical="center" wrapText="1" indent="1"/>
      <protection locked="0"/>
    </xf>
    <xf numFmtId="0" fontId="0" fillId="0" borderId="9" xfId="0" applyBorder="1" applyAlignment="1" applyProtection="1">
      <alignment horizontal="left" wrapText="1"/>
    </xf>
    <xf numFmtId="0" fontId="0" fillId="2" borderId="5" xfId="0" applyFill="1" applyBorder="1" applyAlignment="1" applyProtection="1">
      <alignment horizontal="left" vertical="center" wrapText="1"/>
      <protection locked="0"/>
    </xf>
    <xf numFmtId="0" fontId="0" fillId="2" borderId="4" xfId="0" applyFill="1" applyBorder="1" applyAlignment="1" applyProtection="1">
      <alignment horizontal="left" vertical="center" wrapText="1"/>
      <protection locked="0"/>
    </xf>
    <xf numFmtId="0" fontId="0" fillId="2" borderId="3" xfId="0" applyFill="1" applyBorder="1" applyAlignment="1" applyProtection="1">
      <alignment horizontal="left" vertical="center" wrapText="1"/>
      <protection locked="0"/>
    </xf>
  </cellXfs>
  <cellStyles count="1">
    <cellStyle name="Navadno" xfId="0" builtinId="0"/>
  </cellStyles>
  <dxfs count="5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19050</xdr:colOff>
      <xdr:row>0</xdr:row>
      <xdr:rowOff>0</xdr:rowOff>
    </xdr:from>
    <xdr:to>
      <xdr:col>3</xdr:col>
      <xdr:colOff>57150</xdr:colOff>
      <xdr:row>1</xdr:row>
      <xdr:rowOff>0</xdr:rowOff>
    </xdr:to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0"/>
          <a:ext cx="3286125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B1:N49"/>
  <sheetViews>
    <sheetView showGridLines="0" tabSelected="1" zoomScaleNormal="100" workbookViewId="0">
      <selection activeCell="D10" sqref="D10"/>
    </sheetView>
  </sheetViews>
  <sheetFormatPr defaultColWidth="9.140625" defaultRowHeight="15" x14ac:dyDescent="0.25"/>
  <cols>
    <col min="1" max="1" width="4.7109375" style="6" customWidth="1"/>
    <col min="2" max="2" width="6.7109375" style="6" customWidth="1"/>
    <col min="3" max="3" width="48.7109375" style="8" customWidth="1"/>
    <col min="4" max="9" width="26" style="8" customWidth="1"/>
    <col min="10" max="10" width="12.7109375" style="6" customWidth="1"/>
    <col min="11" max="11" width="4.7109375" style="6" customWidth="1"/>
    <col min="12" max="12" width="9.140625" style="36"/>
    <col min="13" max="16384" width="9.140625" style="6"/>
  </cols>
  <sheetData>
    <row r="1" spans="2:12" ht="42" customHeight="1" x14ac:dyDescent="0.25"/>
    <row r="2" spans="2:12" ht="28.5" customHeight="1" x14ac:dyDescent="0.25">
      <c r="C2" s="7" t="s">
        <v>66</v>
      </c>
    </row>
    <row r="3" spans="2:12" ht="24" customHeight="1" x14ac:dyDescent="0.25">
      <c r="C3" s="9" t="s">
        <v>9</v>
      </c>
      <c r="F3" s="35"/>
    </row>
    <row r="4" spans="2:12" ht="12" customHeight="1" x14ac:dyDescent="0.25"/>
    <row r="5" spans="2:12" ht="25.5" customHeight="1" x14ac:dyDescent="0.25">
      <c r="C5" s="10" t="s">
        <v>14</v>
      </c>
      <c r="D5" s="44"/>
      <c r="E5" s="44"/>
      <c r="F5" s="44"/>
      <c r="G5" s="44"/>
      <c r="H5" s="44"/>
      <c r="I5" s="44"/>
    </row>
    <row r="6" spans="2:12" ht="24.75" customHeight="1" x14ac:dyDescent="0.25">
      <c r="C6" s="11"/>
      <c r="D6" s="45"/>
      <c r="E6" s="45"/>
      <c r="F6" s="45"/>
      <c r="G6" s="45"/>
      <c r="H6" s="45"/>
      <c r="I6" s="45"/>
    </row>
    <row r="7" spans="2:12" ht="23.25" customHeight="1" x14ac:dyDescent="0.25">
      <c r="C7" s="12"/>
      <c r="D7" s="46"/>
      <c r="E7" s="46"/>
      <c r="F7" s="46"/>
      <c r="G7" s="46"/>
      <c r="H7" s="46"/>
      <c r="I7" s="46"/>
    </row>
    <row r="8" spans="2:12" ht="24" customHeight="1" x14ac:dyDescent="0.25">
      <c r="C8" s="12" t="s">
        <v>4</v>
      </c>
      <c r="D8" s="13" t="s">
        <v>0</v>
      </c>
      <c r="E8" s="13" t="s">
        <v>1</v>
      </c>
      <c r="F8" s="13" t="s">
        <v>1</v>
      </c>
      <c r="G8" s="13" t="s">
        <v>2</v>
      </c>
      <c r="H8" s="13" t="s">
        <v>2</v>
      </c>
      <c r="I8" s="13" t="s">
        <v>2</v>
      </c>
      <c r="J8" s="14" t="s">
        <v>6</v>
      </c>
    </row>
    <row r="9" spans="2:12" ht="24" customHeight="1" thickBot="1" x14ac:dyDescent="0.3">
      <c r="B9" s="15" t="s">
        <v>17</v>
      </c>
      <c r="C9" s="16" t="s">
        <v>5</v>
      </c>
      <c r="D9" s="17" t="s">
        <v>3</v>
      </c>
      <c r="E9" s="17" t="s">
        <v>3</v>
      </c>
      <c r="F9" s="17" t="s">
        <v>3</v>
      </c>
      <c r="G9" s="17" t="s">
        <v>3</v>
      </c>
      <c r="H9" s="17" t="s">
        <v>3</v>
      </c>
      <c r="I9" s="17" t="s">
        <v>3</v>
      </c>
      <c r="J9" s="17" t="s">
        <v>7</v>
      </c>
    </row>
    <row r="10" spans="2:12" ht="35.1" customHeight="1" x14ac:dyDescent="0.25">
      <c r="B10" s="18" t="s">
        <v>27</v>
      </c>
      <c r="C10" s="18" t="s">
        <v>35</v>
      </c>
      <c r="D10" s="31">
        <v>0</v>
      </c>
      <c r="E10" s="31">
        <v>0</v>
      </c>
      <c r="F10" s="31">
        <v>0</v>
      </c>
      <c r="G10" s="31">
        <v>0</v>
      </c>
      <c r="H10" s="31">
        <v>0</v>
      </c>
      <c r="I10" s="31">
        <v>0</v>
      </c>
      <c r="J10" s="19" t="str">
        <f t="shared" ref="J10:J29" si="0">IF(ISNUMBER(D10)
*AND(ISNUMBER(E10))
*AND(ISNUMBER(F10))
*AND(ISNUMBER(G10))
*AND(ISNUMBER(H10))
*AND(ISNUMBER(I10))
*AND(D10&gt;=0)*AND(D10&lt;=100)
*AND(E10&gt;=0)*AND(E10&lt;=100)
*AND(F10&gt;=0)*AND(F10&lt;=100)
*AND(G10&gt;=0)*AND(G10&lt;=100)
*AND(H10&gt;=0)*AND(H10&lt;=100)
*AND(I10&gt;=0)*AND(I10&lt;=100)
*AND(L10=1)
*AND(L10&lt;&gt;"NAPAKA!"),L10,"NAPAKA!")</f>
        <v>NAPAKA!</v>
      </c>
      <c r="L10" s="37">
        <f>IF(ISNUMBER(D10)
*AND(ISNUMBER(E10))
*AND(ISNUMBER(F10))
*AND(ISNUMBER(G10))
*AND(ISNUMBER(H10))
*AND(ISNUMBER(I10)),
ROUND(ROUND(D10,4)+ROUND(E10,4)+ROUND(F10,4)+ROUND(G10,4)+ROUND(H10,4)+ROUND(I10,4),4),
"NAPAKA!")</f>
        <v>0</v>
      </c>
    </row>
    <row r="11" spans="2:12" ht="35.1" customHeight="1" x14ac:dyDescent="0.25">
      <c r="B11" s="18" t="s">
        <v>28</v>
      </c>
      <c r="C11" s="18" t="s">
        <v>36</v>
      </c>
      <c r="D11" s="31">
        <v>0</v>
      </c>
      <c r="E11" s="31">
        <v>0</v>
      </c>
      <c r="F11" s="31">
        <v>0</v>
      </c>
      <c r="G11" s="31">
        <v>0</v>
      </c>
      <c r="H11" s="31">
        <v>0</v>
      </c>
      <c r="I11" s="31">
        <v>0</v>
      </c>
      <c r="J11" s="19" t="str">
        <f t="shared" si="0"/>
        <v>NAPAKA!</v>
      </c>
      <c r="L11" s="37">
        <f t="shared" ref="L11:L27" si="1">IF(ISNUMBER(D11)
*AND(ISNUMBER(E11))
*AND(ISNUMBER(F11))
*AND(ISNUMBER(G11))
*AND(ISNUMBER(H11))
*AND(ISNUMBER(I11)),
ROUND(ROUND(D11,4)+ROUND(E11,4)+ROUND(F11,4)+ROUND(G11,4)+ROUND(H11,4)+ROUND(I11,4),4),
"NAPAKA!")</f>
        <v>0</v>
      </c>
    </row>
    <row r="12" spans="2:12" ht="35.1" customHeight="1" x14ac:dyDescent="0.25">
      <c r="B12" s="18" t="s">
        <v>29</v>
      </c>
      <c r="C12" s="18" t="s">
        <v>37</v>
      </c>
      <c r="D12" s="31">
        <v>0</v>
      </c>
      <c r="E12" s="31">
        <v>0</v>
      </c>
      <c r="F12" s="31">
        <v>0</v>
      </c>
      <c r="G12" s="31">
        <v>0</v>
      </c>
      <c r="H12" s="31">
        <v>0</v>
      </c>
      <c r="I12" s="31">
        <v>0</v>
      </c>
      <c r="J12" s="19" t="str">
        <f t="shared" si="0"/>
        <v>NAPAKA!</v>
      </c>
      <c r="L12" s="37">
        <f t="shared" si="1"/>
        <v>0</v>
      </c>
    </row>
    <row r="13" spans="2:12" ht="35.1" customHeight="1" x14ac:dyDescent="0.25">
      <c r="B13" s="18" t="s">
        <v>30</v>
      </c>
      <c r="C13" s="18" t="s">
        <v>38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19" t="str">
        <f t="shared" si="0"/>
        <v>NAPAKA!</v>
      </c>
      <c r="L13" s="37">
        <f t="shared" si="1"/>
        <v>0</v>
      </c>
    </row>
    <row r="14" spans="2:12" ht="35.1" customHeight="1" x14ac:dyDescent="0.25">
      <c r="B14" s="18" t="s">
        <v>31</v>
      </c>
      <c r="C14" s="18" t="s">
        <v>39</v>
      </c>
      <c r="D14" s="31">
        <v>0</v>
      </c>
      <c r="E14" s="31">
        <v>0</v>
      </c>
      <c r="F14" s="31">
        <v>0</v>
      </c>
      <c r="G14" s="31">
        <v>0</v>
      </c>
      <c r="H14" s="31">
        <v>0</v>
      </c>
      <c r="I14" s="31">
        <v>0</v>
      </c>
      <c r="J14" s="19" t="str">
        <f t="shared" si="0"/>
        <v>NAPAKA!</v>
      </c>
      <c r="L14" s="37">
        <f t="shared" si="1"/>
        <v>0</v>
      </c>
    </row>
    <row r="15" spans="2:12" ht="35.1" customHeight="1" x14ac:dyDescent="0.25">
      <c r="B15" s="18" t="s">
        <v>32</v>
      </c>
      <c r="C15" s="18" t="s">
        <v>40</v>
      </c>
      <c r="D15" s="31">
        <v>0</v>
      </c>
      <c r="E15" s="31">
        <v>0</v>
      </c>
      <c r="F15" s="31">
        <v>0</v>
      </c>
      <c r="G15" s="31">
        <v>0</v>
      </c>
      <c r="H15" s="31">
        <v>0</v>
      </c>
      <c r="I15" s="31">
        <v>0</v>
      </c>
      <c r="J15" s="19" t="str">
        <f t="shared" si="0"/>
        <v>NAPAKA!</v>
      </c>
      <c r="L15" s="37">
        <f t="shared" si="1"/>
        <v>0</v>
      </c>
    </row>
    <row r="16" spans="2:12" ht="35.1" customHeight="1" x14ac:dyDescent="0.25">
      <c r="B16" s="18" t="s">
        <v>53</v>
      </c>
      <c r="C16" s="18" t="s">
        <v>41</v>
      </c>
      <c r="D16" s="31">
        <v>0</v>
      </c>
      <c r="E16" s="31">
        <v>0</v>
      </c>
      <c r="F16" s="31">
        <v>0</v>
      </c>
      <c r="G16" s="31">
        <v>0</v>
      </c>
      <c r="H16" s="31">
        <v>0</v>
      </c>
      <c r="I16" s="31">
        <v>0</v>
      </c>
      <c r="J16" s="19" t="str">
        <f t="shared" si="0"/>
        <v>NAPAKA!</v>
      </c>
      <c r="L16" s="37">
        <f t="shared" si="1"/>
        <v>0</v>
      </c>
    </row>
    <row r="17" spans="2:14" ht="35.1" customHeight="1" x14ac:dyDescent="0.25">
      <c r="B17" s="18" t="s">
        <v>54</v>
      </c>
      <c r="C17" s="18" t="s">
        <v>42</v>
      </c>
      <c r="D17" s="31">
        <v>0</v>
      </c>
      <c r="E17" s="31">
        <v>0</v>
      </c>
      <c r="F17" s="31">
        <v>0</v>
      </c>
      <c r="G17" s="31">
        <v>0</v>
      </c>
      <c r="H17" s="31">
        <v>0</v>
      </c>
      <c r="I17" s="31">
        <v>0</v>
      </c>
      <c r="J17" s="19" t="str">
        <f t="shared" si="0"/>
        <v>NAPAKA!</v>
      </c>
      <c r="L17" s="37">
        <f t="shared" si="1"/>
        <v>0</v>
      </c>
    </row>
    <row r="18" spans="2:14" ht="35.1" customHeight="1" x14ac:dyDescent="0.25">
      <c r="B18" s="18" t="s">
        <v>55</v>
      </c>
      <c r="C18" s="18" t="s">
        <v>43</v>
      </c>
      <c r="D18" s="31">
        <v>0</v>
      </c>
      <c r="E18" s="31">
        <v>0</v>
      </c>
      <c r="F18" s="31">
        <v>0</v>
      </c>
      <c r="G18" s="31">
        <v>0</v>
      </c>
      <c r="H18" s="31">
        <v>0</v>
      </c>
      <c r="I18" s="31">
        <v>0</v>
      </c>
      <c r="J18" s="19" t="str">
        <f t="shared" si="0"/>
        <v>NAPAKA!</v>
      </c>
      <c r="L18" s="37">
        <f t="shared" si="1"/>
        <v>0</v>
      </c>
    </row>
    <row r="19" spans="2:14" ht="35.1" customHeight="1" x14ac:dyDescent="0.25">
      <c r="B19" s="18" t="s">
        <v>56</v>
      </c>
      <c r="C19" s="18" t="s">
        <v>44</v>
      </c>
      <c r="D19" s="31">
        <v>0</v>
      </c>
      <c r="E19" s="31">
        <v>0</v>
      </c>
      <c r="F19" s="31">
        <v>0</v>
      </c>
      <c r="G19" s="31">
        <v>0</v>
      </c>
      <c r="H19" s="31">
        <v>0</v>
      </c>
      <c r="I19" s="31">
        <v>0</v>
      </c>
      <c r="J19" s="19" t="str">
        <f t="shared" si="0"/>
        <v>NAPAKA!</v>
      </c>
      <c r="L19" s="37">
        <f t="shared" si="1"/>
        <v>0</v>
      </c>
    </row>
    <row r="20" spans="2:14" ht="35.1" customHeight="1" x14ac:dyDescent="0.25">
      <c r="B20" s="18" t="s">
        <v>57</v>
      </c>
      <c r="C20" s="18" t="s">
        <v>45</v>
      </c>
      <c r="D20" s="31"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19" t="str">
        <f t="shared" si="0"/>
        <v>NAPAKA!</v>
      </c>
      <c r="L20" s="37">
        <f t="shared" si="1"/>
        <v>0</v>
      </c>
    </row>
    <row r="21" spans="2:14" ht="35.1" customHeight="1" x14ac:dyDescent="0.25">
      <c r="B21" s="18" t="s">
        <v>58</v>
      </c>
      <c r="C21" s="18" t="s">
        <v>46</v>
      </c>
      <c r="D21" s="31">
        <v>0</v>
      </c>
      <c r="E21" s="31">
        <v>0</v>
      </c>
      <c r="F21" s="31">
        <v>0</v>
      </c>
      <c r="G21" s="31">
        <v>0</v>
      </c>
      <c r="H21" s="31">
        <v>0</v>
      </c>
      <c r="I21" s="31">
        <v>0</v>
      </c>
      <c r="J21" s="19" t="str">
        <f t="shared" si="0"/>
        <v>NAPAKA!</v>
      </c>
      <c r="L21" s="37">
        <f t="shared" si="1"/>
        <v>0</v>
      </c>
    </row>
    <row r="22" spans="2:14" ht="35.1" customHeight="1" x14ac:dyDescent="0.25">
      <c r="B22" s="18" t="s">
        <v>59</v>
      </c>
      <c r="C22" s="18" t="s">
        <v>47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19" t="str">
        <f t="shared" si="0"/>
        <v>NAPAKA!</v>
      </c>
      <c r="L22" s="37">
        <f t="shared" si="1"/>
        <v>0</v>
      </c>
    </row>
    <row r="23" spans="2:14" ht="35.1" customHeight="1" x14ac:dyDescent="0.25">
      <c r="B23" s="18" t="s">
        <v>60</v>
      </c>
      <c r="C23" s="18" t="s">
        <v>48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19" t="str">
        <f t="shared" si="0"/>
        <v>NAPAKA!</v>
      </c>
      <c r="L23" s="37">
        <f t="shared" si="1"/>
        <v>0</v>
      </c>
    </row>
    <row r="24" spans="2:14" ht="35.1" customHeight="1" x14ac:dyDescent="0.25">
      <c r="B24" s="18" t="s">
        <v>61</v>
      </c>
      <c r="C24" s="18" t="s">
        <v>49</v>
      </c>
      <c r="D24" s="31">
        <v>0</v>
      </c>
      <c r="E24" s="31">
        <v>0</v>
      </c>
      <c r="F24" s="31">
        <v>0</v>
      </c>
      <c r="G24" s="31">
        <v>0</v>
      </c>
      <c r="H24" s="31">
        <v>0</v>
      </c>
      <c r="I24" s="31">
        <v>0</v>
      </c>
      <c r="J24" s="19" t="str">
        <f t="shared" si="0"/>
        <v>NAPAKA!</v>
      </c>
      <c r="L24" s="37">
        <f t="shared" si="1"/>
        <v>0</v>
      </c>
    </row>
    <row r="25" spans="2:14" ht="35.1" customHeight="1" x14ac:dyDescent="0.25">
      <c r="B25" s="18" t="s">
        <v>62</v>
      </c>
      <c r="C25" s="18" t="s">
        <v>50</v>
      </c>
      <c r="D25" s="31">
        <v>0</v>
      </c>
      <c r="E25" s="31">
        <v>0</v>
      </c>
      <c r="F25" s="31">
        <v>0</v>
      </c>
      <c r="G25" s="31">
        <v>0</v>
      </c>
      <c r="H25" s="31">
        <v>0</v>
      </c>
      <c r="I25" s="31">
        <v>0</v>
      </c>
      <c r="J25" s="19" t="str">
        <f t="shared" si="0"/>
        <v>NAPAKA!</v>
      </c>
      <c r="L25" s="37">
        <f t="shared" si="1"/>
        <v>0</v>
      </c>
    </row>
    <row r="26" spans="2:14" ht="35.1" customHeight="1" x14ac:dyDescent="0.25">
      <c r="B26" s="18" t="s">
        <v>63</v>
      </c>
      <c r="C26" s="18" t="s">
        <v>51</v>
      </c>
      <c r="D26" s="31">
        <v>0</v>
      </c>
      <c r="E26" s="31">
        <v>0</v>
      </c>
      <c r="F26" s="31">
        <v>0</v>
      </c>
      <c r="G26" s="31">
        <v>0</v>
      </c>
      <c r="H26" s="31">
        <v>0</v>
      </c>
      <c r="I26" s="31">
        <v>0</v>
      </c>
      <c r="J26" s="19" t="str">
        <f t="shared" si="0"/>
        <v>NAPAKA!</v>
      </c>
      <c r="L26" s="37">
        <f t="shared" si="1"/>
        <v>0</v>
      </c>
    </row>
    <row r="27" spans="2:14" ht="35.1" customHeight="1" x14ac:dyDescent="0.25">
      <c r="B27" s="18" t="s">
        <v>64</v>
      </c>
      <c r="C27" s="18" t="s">
        <v>52</v>
      </c>
      <c r="D27" s="31">
        <v>0</v>
      </c>
      <c r="E27" s="31">
        <v>0</v>
      </c>
      <c r="F27" s="31">
        <v>0</v>
      </c>
      <c r="G27" s="31">
        <v>0</v>
      </c>
      <c r="H27" s="31">
        <v>0</v>
      </c>
      <c r="I27" s="31">
        <v>0</v>
      </c>
      <c r="J27" s="19" t="str">
        <f t="shared" si="0"/>
        <v>NAPAKA!</v>
      </c>
      <c r="L27" s="37">
        <f t="shared" si="1"/>
        <v>0</v>
      </c>
    </row>
    <row r="28" spans="2:14" ht="35.1" customHeight="1" x14ac:dyDescent="0.25">
      <c r="B28" s="18" t="s">
        <v>67</v>
      </c>
      <c r="C28" s="20" t="s">
        <v>18</v>
      </c>
      <c r="D28" s="31">
        <v>0</v>
      </c>
      <c r="E28" s="31">
        <v>0</v>
      </c>
      <c r="F28" s="31">
        <v>0</v>
      </c>
      <c r="G28" s="31">
        <v>0</v>
      </c>
      <c r="H28" s="31">
        <v>0</v>
      </c>
      <c r="I28" s="31">
        <v>0</v>
      </c>
      <c r="J28" s="19" t="str">
        <f t="shared" si="0"/>
        <v>NAPAKA!</v>
      </c>
      <c r="L28" s="37">
        <f t="shared" ref="L28:L29" si="2">IF(ISNUMBER(D28)
*AND(ISNUMBER(E28))
*AND(ISNUMBER(F28))
*AND(ISNUMBER(G28))
*AND(ISNUMBER(H28))
*AND(ISNUMBER(I28)),
ROUND(ROUND(D28,4)+ROUND(E28,4)+ROUND(F28,4)+ROUND(G28,4)+ROUND(H28,4)+ROUND(I28,4),4),
"NAPAKA!")</f>
        <v>0</v>
      </c>
    </row>
    <row r="29" spans="2:14" ht="60" customHeight="1" x14ac:dyDescent="0.25">
      <c r="B29" s="18" t="s">
        <v>68</v>
      </c>
      <c r="C29" s="32" t="s">
        <v>26</v>
      </c>
      <c r="D29" s="31">
        <v>0</v>
      </c>
      <c r="E29" s="31">
        <v>0</v>
      </c>
      <c r="F29" s="31">
        <v>0</v>
      </c>
      <c r="G29" s="31">
        <v>0</v>
      </c>
      <c r="H29" s="31">
        <v>0</v>
      </c>
      <c r="I29" s="31">
        <v>0</v>
      </c>
      <c r="J29" s="19" t="str">
        <f t="shared" si="0"/>
        <v>NAPAKA!</v>
      </c>
      <c r="L29" s="37">
        <f t="shared" si="2"/>
        <v>0</v>
      </c>
    </row>
    <row r="30" spans="2:14" ht="16.5" customHeight="1" x14ac:dyDescent="0.25">
      <c r="B30" s="21"/>
      <c r="H30" s="22"/>
      <c r="I30" s="22"/>
      <c r="J30" s="22"/>
      <c r="K30" s="23"/>
      <c r="L30" s="38"/>
      <c r="M30" s="23"/>
      <c r="N30" s="21"/>
    </row>
    <row r="31" spans="2:14" ht="80.099999999999994" customHeight="1" x14ac:dyDescent="0.25">
      <c r="C31" s="20" t="s">
        <v>25</v>
      </c>
      <c r="D31" s="40"/>
      <c r="E31" s="41"/>
      <c r="F31" s="41"/>
      <c r="G31" s="41"/>
      <c r="H31" s="41"/>
      <c r="I31" s="42"/>
    </row>
    <row r="32" spans="2:14" ht="15.95" customHeight="1" x14ac:dyDescent="0.25"/>
    <row r="33" spans="2:14" ht="15.95" customHeight="1" x14ac:dyDescent="0.25">
      <c r="C33" s="24" t="s">
        <v>15</v>
      </c>
    </row>
    <row r="34" spans="2:14" ht="15.95" customHeight="1" x14ac:dyDescent="0.25">
      <c r="C34" s="1" t="s">
        <v>8</v>
      </c>
    </row>
    <row r="35" spans="2:14" ht="15.95" customHeight="1" x14ac:dyDescent="0.25">
      <c r="C35" s="1" t="s">
        <v>12</v>
      </c>
    </row>
    <row r="36" spans="2:14" ht="15.95" customHeight="1" x14ac:dyDescent="0.25">
      <c r="C36" s="1" t="s">
        <v>13</v>
      </c>
    </row>
    <row r="37" spans="2:14" ht="15.95" customHeight="1" x14ac:dyDescent="0.25">
      <c r="C37" s="25" t="s">
        <v>16</v>
      </c>
      <c r="D37" s="26"/>
      <c r="E37" s="26"/>
      <c r="F37" s="26"/>
    </row>
    <row r="38" spans="2:14" ht="15.95" customHeight="1" x14ac:dyDescent="0.25">
      <c r="C38" s="1"/>
      <c r="D38" s="22"/>
      <c r="E38" s="22"/>
      <c r="F38" s="22"/>
      <c r="G38" s="22"/>
    </row>
    <row r="39" spans="2:14" ht="15.95" customHeight="1" x14ac:dyDescent="0.25">
      <c r="B39" s="27" t="s">
        <v>19</v>
      </c>
      <c r="C39" s="1" t="s">
        <v>22</v>
      </c>
      <c r="D39" s="28"/>
      <c r="E39" s="28"/>
      <c r="F39" s="29"/>
      <c r="G39" s="29"/>
      <c r="H39" s="29"/>
      <c r="I39" s="29"/>
      <c r="J39" s="30"/>
      <c r="K39" s="30"/>
      <c r="M39" s="30"/>
      <c r="N39" s="30"/>
    </row>
    <row r="40" spans="2:14" ht="15.95" customHeight="1" x14ac:dyDescent="0.25">
      <c r="B40" s="27" t="s">
        <v>20</v>
      </c>
      <c r="C40" s="1" t="s">
        <v>23</v>
      </c>
      <c r="D40" s="28"/>
      <c r="E40" s="28"/>
      <c r="F40" s="29"/>
      <c r="G40" s="29"/>
      <c r="H40" s="29"/>
      <c r="I40" s="29"/>
      <c r="J40" s="30"/>
      <c r="K40" s="30"/>
      <c r="M40" s="30"/>
      <c r="N40" s="30"/>
    </row>
    <row r="41" spans="2:14" ht="15.95" customHeight="1" x14ac:dyDescent="0.25">
      <c r="B41" s="27" t="s">
        <v>21</v>
      </c>
      <c r="C41" s="1" t="s">
        <v>24</v>
      </c>
    </row>
    <row r="42" spans="2:14" ht="15.95" customHeight="1" x14ac:dyDescent="0.25">
      <c r="C42" s="1"/>
    </row>
    <row r="43" spans="2:14" ht="15.95" customHeight="1" x14ac:dyDescent="0.25">
      <c r="C43" s="1" t="s">
        <v>10</v>
      </c>
      <c r="D43" s="1"/>
      <c r="E43" s="2"/>
      <c r="F43" s="3" t="s">
        <v>33</v>
      </c>
      <c r="G43" s="2"/>
    </row>
    <row r="44" spans="2:14" ht="15.95" customHeight="1" x14ac:dyDescent="0.25">
      <c r="C44" s="4"/>
      <c r="D44" s="3"/>
      <c r="E44" s="3"/>
      <c r="F44" s="39"/>
      <c r="G44" s="39"/>
    </row>
    <row r="45" spans="2:14" ht="15.95" customHeight="1" x14ac:dyDescent="0.25">
      <c r="C45" s="1"/>
      <c r="D45" s="1"/>
      <c r="E45" s="2"/>
      <c r="F45" s="2"/>
      <c r="G45" s="2"/>
    </row>
    <row r="46" spans="2:14" ht="15.95" customHeight="1" x14ac:dyDescent="0.25">
      <c r="C46" s="1" t="s">
        <v>11</v>
      </c>
      <c r="D46" s="1"/>
      <c r="E46" s="2"/>
      <c r="F46" s="5" t="s">
        <v>34</v>
      </c>
      <c r="G46" s="2"/>
    </row>
    <row r="47" spans="2:14" ht="15.95" customHeight="1" x14ac:dyDescent="0.25">
      <c r="C47" s="4"/>
      <c r="D47" s="1"/>
      <c r="E47" s="5"/>
      <c r="F47" s="39"/>
      <c r="G47" s="39"/>
    </row>
    <row r="48" spans="2:14" ht="15.95" customHeight="1" x14ac:dyDescent="0.25">
      <c r="C48" s="1"/>
      <c r="D48" s="1"/>
      <c r="E48" s="2"/>
      <c r="F48" s="5"/>
      <c r="G48" s="2"/>
    </row>
    <row r="49" spans="2:10" ht="15.95" customHeight="1" x14ac:dyDescent="0.25">
      <c r="B49" s="43" t="s">
        <v>65</v>
      </c>
      <c r="C49" s="43"/>
      <c r="D49" s="43"/>
      <c r="E49" s="43"/>
      <c r="F49" s="43"/>
      <c r="G49" s="43"/>
      <c r="H49" s="43"/>
      <c r="I49" s="33"/>
      <c r="J49" s="34"/>
    </row>
  </sheetData>
  <sheetProtection algorithmName="SHA-512" hashValue="Hyyj7+DZjq0wnAPbHG+fU5Lges2GzqnDJq+XTPydkMxZzD6qeP8MtHj7CmMMLDi1CkqiGIKokp6YeQDix8UdxA==" saltValue="nn/9H/PoNiXmwHfu66aC9g==" spinCount="100000" sheet="1" selectLockedCells="1"/>
  <mergeCells count="10">
    <mergeCell ref="F44:G44"/>
    <mergeCell ref="F47:G47"/>
    <mergeCell ref="D31:I31"/>
    <mergeCell ref="B49:H49"/>
    <mergeCell ref="D5:D7"/>
    <mergeCell ref="E5:E7"/>
    <mergeCell ref="F5:F7"/>
    <mergeCell ref="G5:G7"/>
    <mergeCell ref="H5:H7"/>
    <mergeCell ref="I5:I7"/>
  </mergeCells>
  <conditionalFormatting sqref="J30">
    <cfRule type="cellIs" dxfId="4" priority="11" operator="equal">
      <formula>1</formula>
    </cfRule>
  </conditionalFormatting>
  <conditionalFormatting sqref="J10">
    <cfRule type="cellIs" dxfId="3" priority="12" operator="equal">
      <formula>1</formula>
    </cfRule>
  </conditionalFormatting>
  <conditionalFormatting sqref="J28">
    <cfRule type="cellIs" dxfId="2" priority="3" operator="equal">
      <formula>1</formula>
    </cfRule>
  </conditionalFormatting>
  <conditionalFormatting sqref="J29">
    <cfRule type="cellIs" dxfId="1" priority="2" operator="equal">
      <formula>1</formula>
    </cfRule>
  </conditionalFormatting>
  <conditionalFormatting sqref="J11:J27">
    <cfRule type="cellIs" dxfId="0" priority="1" operator="equal">
      <formula>1</formula>
    </cfRule>
  </conditionalFormatting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Sheet1</vt:lpstr>
      <vt:lpstr>Sheet1!Področje_tiskanja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Mirko</dc:creator>
  <cp:lastModifiedBy>Miko Aleš</cp:lastModifiedBy>
  <cp:lastPrinted>2023-05-03T11:05:17Z</cp:lastPrinted>
  <dcterms:created xsi:type="dcterms:W3CDTF">2021-05-18T12:28:22Z</dcterms:created>
  <dcterms:modified xsi:type="dcterms:W3CDTF">2023-08-23T07:44:32Z</dcterms:modified>
</cp:coreProperties>
</file>